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Lith" sheetId="1" r:id="rId1"/>
    <sheet name="Mag_sus" sheetId="2" r:id="rId2"/>
    <sheet name="S.G." sheetId="4" r:id="rId3"/>
    <sheet name="alpha_beta" sheetId="5" r:id="rId4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K7" i="4"/>
  <c r="K8"/>
  <c r="K9"/>
  <c r="K10"/>
  <c r="K11"/>
  <c r="K12"/>
  <c r="K13"/>
  <c r="I7"/>
  <c r="I8"/>
  <c r="I9"/>
  <c r="I10"/>
  <c r="I11"/>
  <c r="I12"/>
  <c r="I13"/>
  <c r="K6"/>
  <c r="I6"/>
</calcChain>
</file>

<file path=xl/sharedStrings.xml><?xml version="1.0" encoding="utf-8"?>
<sst xmlns="http://schemas.openxmlformats.org/spreadsheetml/2006/main" count="255" uniqueCount="80">
  <si>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</si>
  <si>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</si>
  <si>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</si>
  <si>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</si>
  <si>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</si>
  <si>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</si>
  <si>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</si>
  <si>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</si>
  <si>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</si>
  <si>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</si>
  <si>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</si>
  <si>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</si>
  <si>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</si>
  <si>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</si>
  <si>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</si>
  <si>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AR029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</si>
  <si>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</si>
  <si>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</si>
  <si>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</si>
  <si>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</si>
  <si>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</si>
  <si>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</si>
  <si>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</si>
  <si>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</si>
  <si>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</si>
  <si>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</si>
  <si>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</si>
  <si>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</si>
  <si>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</si>
  <si>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</si>
  <si>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</si>
  <si>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</si>
  <si>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</si>
  <si>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</si>
  <si>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>AR033</t>
  </si>
  <si>
    <t>CCA</t>
  </si>
  <si>
    <t>CO</t>
  </si>
  <si>
    <t>SO</t>
  </si>
  <si>
    <t>PO</t>
  </si>
  <si>
    <t>UO</t>
  </si>
  <si>
    <t>TQO</t>
  </si>
  <si>
    <t>TAO</t>
  </si>
  <si>
    <t>TOO</t>
  </si>
  <si>
    <t>TAS</t>
  </si>
  <si>
    <t>POO</t>
  </si>
  <si>
    <t>DOO</t>
  </si>
  <si>
    <t>WCO</t>
  </si>
  <si>
    <t>HCO</t>
  </si>
  <si>
    <t>COO</t>
  </si>
  <si>
    <t>MPO</t>
  </si>
  <si>
    <t>MPG</t>
  </si>
  <si>
    <t>MPW</t>
  </si>
  <si>
    <t>FTO</t>
  </si>
  <si>
    <t>FT</t>
  </si>
  <si>
    <t>KCO</t>
  </si>
  <si>
    <t>JCO</t>
  </si>
  <si>
    <t>LCO</t>
  </si>
  <si>
    <t>FL</t>
  </si>
  <si>
    <t>Glaciated quartz gravels, darkening with depth. Poor recovery, samples consist of cuttings</t>
  </si>
  <si>
    <t>Partially lithified. Highly sheared, in parts to black devitrified glassy shear zone material seen in AR029. Rounded to angular quartzite clasts to 3cm.</t>
  </si>
  <si>
    <t>As above, but lighter in colour and less intensely sheared and fewer clasts. Partially lithified.</t>
  </si>
  <si>
    <t>Lighter in colour than above, with talcy texture. Frequent soft clasts</t>
  </si>
  <si>
    <t>No recovery</t>
  </si>
  <si>
    <t>Fine to medium sands with zones of talcy material. Yellow and red staining from Fe-rich clasts. Also contains quartzite, siltstone, quartz crystals to 3cm, and possibly granitic clasts, all weathered</t>
  </si>
  <si>
    <t>As for above TAS but with only quartzite clasts</t>
  </si>
  <si>
    <t>Poorly developed schist. Brown in colour. Micaceous, clayey. Lightly banded. Poor recovery.</t>
  </si>
  <si>
    <t>Grey clays, highly clastic. Small, soft clasts</t>
  </si>
  <si>
    <t>As for above FT with quartz and dolerite fragments</t>
  </si>
  <si>
    <t>As for above DOO wth more limonite alteration and more weathered to clay</t>
  </si>
  <si>
    <t>Very strong limonite alteration. Retains some carbonate/magnesite brecciated texture</t>
  </si>
  <si>
    <t>Rubble. Poor recovery</t>
  </si>
  <si>
    <t>As for above MPO</t>
  </si>
  <si>
    <t>Rubble, with alteration to clay increasing with depth</t>
  </si>
  <si>
    <t>Much limonite alteration. Coarse, easily crumbled. Quartz crystal growth. Very poorly magnetic</t>
  </si>
  <si>
    <t>Lightens in colour and also softens proximal to hairline fractures</t>
  </si>
  <si>
    <t>Shattered/rubble. Bounded by hairline fractures. Slight grey tinge</t>
  </si>
  <si>
    <t>Extremely shattered, weathering to clay</t>
  </si>
  <si>
    <t>Shattered. Individual fragments hard</t>
  </si>
  <si>
    <t>Angular fragments and magnesite clays</t>
  </si>
  <si>
    <t>Darkening with depth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</si>
</sst>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tabSelected="1" topLeftCell="A7" workbookViewId="0">
      <selection activeCell="O33" sqref="O33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34</v>
      </c>
      <c r="B2">
        <v>0</v>
      </c>
      <c r="C2">
        <f t="shared" ref="C2:C31" si="0">B3</f>
        <v>10.1</v>
      </c>
      <c r="D2" t="s">
        <v>36</v>
      </c>
      <c r="E2" t="s">
        <v>40</v>
      </c>
      <c r="M2" s="2">
        <v>40706</v>
      </c>
      <c r="N2" t="s">
        <v>35</v>
      </c>
      <c r="O2" t="s">
        <v>58</v>
      </c>
    </row>
    <row r="3" spans="1:15">
      <c r="A3" t="s">
        <v>34</v>
      </c>
      <c r="B3">
        <v>10.1</v>
      </c>
      <c r="C3">
        <f t="shared" si="0"/>
        <v>11.7</v>
      </c>
      <c r="D3" t="s">
        <v>36</v>
      </c>
      <c r="E3" t="s">
        <v>41</v>
      </c>
      <c r="G3" t="s">
        <v>57</v>
      </c>
      <c r="M3" s="2">
        <v>40706</v>
      </c>
      <c r="N3" t="s">
        <v>35</v>
      </c>
      <c r="O3" t="s">
        <v>59</v>
      </c>
    </row>
    <row r="4" spans="1:15">
      <c r="A4" t="s">
        <v>34</v>
      </c>
      <c r="B4">
        <v>11.7</v>
      </c>
      <c r="C4">
        <f t="shared" si="0"/>
        <v>12.8</v>
      </c>
      <c r="D4" t="s">
        <v>36</v>
      </c>
      <c r="E4" t="s">
        <v>41</v>
      </c>
      <c r="G4" t="s">
        <v>57</v>
      </c>
      <c r="M4" s="2">
        <v>40706</v>
      </c>
      <c r="N4" t="s">
        <v>35</v>
      </c>
      <c r="O4" t="s">
        <v>60</v>
      </c>
    </row>
    <row r="5" spans="1:15">
      <c r="A5" t="s">
        <v>34</v>
      </c>
      <c r="B5">
        <v>12.8</v>
      </c>
      <c r="C5">
        <f t="shared" si="0"/>
        <v>16</v>
      </c>
      <c r="D5" t="s">
        <v>36</v>
      </c>
      <c r="E5" t="s">
        <v>41</v>
      </c>
      <c r="M5" s="2">
        <v>40706</v>
      </c>
      <c r="N5" t="s">
        <v>35</v>
      </c>
      <c r="O5" t="s">
        <v>61</v>
      </c>
    </row>
    <row r="6" spans="1:15">
      <c r="A6" t="s">
        <v>34</v>
      </c>
      <c r="B6">
        <v>16</v>
      </c>
      <c r="C6">
        <f t="shared" si="0"/>
        <v>20.5</v>
      </c>
      <c r="D6" t="s">
        <v>36</v>
      </c>
      <c r="E6" t="s">
        <v>42</v>
      </c>
      <c r="M6" s="2">
        <v>40706</v>
      </c>
      <c r="N6" t="s">
        <v>35</v>
      </c>
      <c r="O6" t="s">
        <v>62</v>
      </c>
    </row>
    <row r="7" spans="1:15">
      <c r="A7" t="s">
        <v>34</v>
      </c>
      <c r="B7">
        <v>20.5</v>
      </c>
      <c r="C7">
        <f t="shared" si="0"/>
        <v>26.8</v>
      </c>
      <c r="D7" t="s">
        <v>36</v>
      </c>
      <c r="E7" t="s">
        <v>43</v>
      </c>
      <c r="M7" s="2">
        <v>40706</v>
      </c>
      <c r="N7" t="s">
        <v>35</v>
      </c>
      <c r="O7" t="s">
        <v>63</v>
      </c>
    </row>
    <row r="8" spans="1:15">
      <c r="A8" t="s">
        <v>34</v>
      </c>
      <c r="B8">
        <v>26.8</v>
      </c>
      <c r="C8">
        <f t="shared" si="0"/>
        <v>33.5</v>
      </c>
      <c r="D8" t="s">
        <v>36</v>
      </c>
      <c r="E8" t="s">
        <v>42</v>
      </c>
      <c r="M8" s="2">
        <v>40706</v>
      </c>
      <c r="N8" t="s">
        <v>35</v>
      </c>
      <c r="O8" t="s">
        <v>62</v>
      </c>
    </row>
    <row r="9" spans="1:15">
      <c r="A9" t="s">
        <v>34</v>
      </c>
      <c r="B9">
        <v>33.5</v>
      </c>
      <c r="C9">
        <f t="shared" si="0"/>
        <v>34</v>
      </c>
      <c r="D9" t="s">
        <v>36</v>
      </c>
      <c r="E9" t="s">
        <v>43</v>
      </c>
      <c r="M9" s="2">
        <v>40706</v>
      </c>
      <c r="N9" t="s">
        <v>35</v>
      </c>
      <c r="O9" t="s">
        <v>64</v>
      </c>
    </row>
    <row r="10" spans="1:15">
      <c r="A10" t="s">
        <v>34</v>
      </c>
      <c r="B10">
        <v>34</v>
      </c>
      <c r="C10">
        <f t="shared" si="0"/>
        <v>41</v>
      </c>
      <c r="D10" t="s">
        <v>36</v>
      </c>
      <c r="E10" t="s">
        <v>42</v>
      </c>
      <c r="M10" s="2">
        <v>40706</v>
      </c>
      <c r="N10" t="s">
        <v>35</v>
      </c>
      <c r="O10" t="s">
        <v>62</v>
      </c>
    </row>
    <row r="11" spans="1:15">
      <c r="A11" t="s">
        <v>34</v>
      </c>
      <c r="B11">
        <v>41</v>
      </c>
      <c r="C11">
        <f t="shared" si="0"/>
        <v>43.8</v>
      </c>
      <c r="D11" t="s">
        <v>36</v>
      </c>
      <c r="E11" t="s">
        <v>44</v>
      </c>
      <c r="M11" s="2">
        <v>40706</v>
      </c>
      <c r="N11" t="s">
        <v>35</v>
      </c>
      <c r="O11" t="s">
        <v>65</v>
      </c>
    </row>
    <row r="12" spans="1:15">
      <c r="A12" t="s">
        <v>34</v>
      </c>
      <c r="B12">
        <v>43.8</v>
      </c>
      <c r="C12">
        <f t="shared" si="0"/>
        <v>48</v>
      </c>
      <c r="D12" t="s">
        <v>36</v>
      </c>
      <c r="E12" t="s">
        <v>45</v>
      </c>
      <c r="M12" s="2">
        <v>40706</v>
      </c>
      <c r="N12" t="s">
        <v>35</v>
      </c>
      <c r="O12" t="s">
        <v>73</v>
      </c>
    </row>
    <row r="13" spans="1:15">
      <c r="A13" t="s">
        <v>34</v>
      </c>
      <c r="B13">
        <v>48</v>
      </c>
      <c r="C13">
        <f t="shared" si="0"/>
        <v>49</v>
      </c>
      <c r="D13" t="s">
        <v>36</v>
      </c>
      <c r="E13" t="s">
        <v>46</v>
      </c>
      <c r="G13" t="s">
        <v>53</v>
      </c>
      <c r="M13" s="2">
        <v>40706</v>
      </c>
      <c r="N13" t="s">
        <v>35</v>
      </c>
      <c r="O13" t="s">
        <v>66</v>
      </c>
    </row>
    <row r="14" spans="1:15">
      <c r="A14" t="s">
        <v>34</v>
      </c>
      <c r="B14">
        <v>49</v>
      </c>
      <c r="C14">
        <f t="shared" si="0"/>
        <v>51.5</v>
      </c>
      <c r="D14" t="s">
        <v>36</v>
      </c>
      <c r="E14" t="s">
        <v>47</v>
      </c>
      <c r="M14" s="2">
        <v>40706</v>
      </c>
      <c r="N14" t="s">
        <v>35</v>
      </c>
      <c r="O14" t="s">
        <v>62</v>
      </c>
    </row>
    <row r="15" spans="1:15">
      <c r="A15" t="s">
        <v>34</v>
      </c>
      <c r="B15">
        <v>51.5</v>
      </c>
      <c r="C15">
        <f t="shared" si="0"/>
        <v>52</v>
      </c>
      <c r="D15" t="s">
        <v>36</v>
      </c>
      <c r="E15" t="s">
        <v>46</v>
      </c>
      <c r="G15" t="s">
        <v>53</v>
      </c>
      <c r="M15" s="2">
        <v>40706</v>
      </c>
      <c r="N15" t="s">
        <v>35</v>
      </c>
      <c r="O15" t="s">
        <v>67</v>
      </c>
    </row>
    <row r="16" spans="1:15">
      <c r="A16" t="s">
        <v>34</v>
      </c>
      <c r="B16">
        <v>52</v>
      </c>
      <c r="C16">
        <f t="shared" si="0"/>
        <v>54.5</v>
      </c>
      <c r="D16" t="s">
        <v>36</v>
      </c>
      <c r="E16" t="s">
        <v>47</v>
      </c>
      <c r="M16" s="2">
        <v>40706</v>
      </c>
      <c r="N16" t="s">
        <v>35</v>
      </c>
      <c r="O16" t="s">
        <v>62</v>
      </c>
    </row>
    <row r="17" spans="1:15">
      <c r="A17" t="s">
        <v>34</v>
      </c>
      <c r="B17">
        <v>54.5</v>
      </c>
      <c r="C17">
        <f t="shared" si="0"/>
        <v>56</v>
      </c>
      <c r="D17" t="s">
        <v>36</v>
      </c>
      <c r="E17" t="s">
        <v>45</v>
      </c>
      <c r="M17" s="2">
        <v>40706</v>
      </c>
      <c r="N17" t="s">
        <v>35</v>
      </c>
      <c r="O17" t="s">
        <v>68</v>
      </c>
    </row>
    <row r="18" spans="1:15">
      <c r="A18" t="s">
        <v>34</v>
      </c>
      <c r="B18">
        <v>56</v>
      </c>
      <c r="C18">
        <f t="shared" si="0"/>
        <v>56.5</v>
      </c>
      <c r="D18" t="s">
        <v>37</v>
      </c>
      <c r="E18" t="s">
        <v>48</v>
      </c>
      <c r="M18" s="2">
        <v>40706</v>
      </c>
      <c r="N18" t="s">
        <v>35</v>
      </c>
      <c r="O18" t="s">
        <v>69</v>
      </c>
    </row>
    <row r="19" spans="1:15">
      <c r="A19" t="s">
        <v>34</v>
      </c>
      <c r="B19">
        <v>56.5</v>
      </c>
      <c r="C19">
        <f t="shared" si="0"/>
        <v>58</v>
      </c>
      <c r="D19" t="s">
        <v>38</v>
      </c>
      <c r="E19" t="s">
        <v>49</v>
      </c>
      <c r="M19" s="2">
        <v>40706</v>
      </c>
      <c r="N19" t="s">
        <v>35</v>
      </c>
      <c r="O19" t="s">
        <v>70</v>
      </c>
    </row>
    <row r="20" spans="1:15">
      <c r="A20" t="s">
        <v>34</v>
      </c>
      <c r="B20">
        <v>58</v>
      </c>
      <c r="C20">
        <f t="shared" si="0"/>
        <v>60.5</v>
      </c>
      <c r="D20" t="s">
        <v>36</v>
      </c>
      <c r="E20" t="s">
        <v>47</v>
      </c>
      <c r="M20" s="2">
        <v>40706</v>
      </c>
      <c r="N20" t="s">
        <v>35</v>
      </c>
      <c r="O20" t="s">
        <v>62</v>
      </c>
    </row>
    <row r="21" spans="1:15">
      <c r="A21" t="s">
        <v>34</v>
      </c>
      <c r="B21">
        <v>60.5</v>
      </c>
      <c r="C21">
        <f t="shared" si="0"/>
        <v>61</v>
      </c>
      <c r="D21" t="s">
        <v>38</v>
      </c>
      <c r="E21" t="s">
        <v>49</v>
      </c>
      <c r="M21" s="2">
        <v>40706</v>
      </c>
      <c r="N21" t="s">
        <v>35</v>
      </c>
      <c r="O21" t="s">
        <v>71</v>
      </c>
    </row>
    <row r="22" spans="1:15">
      <c r="A22" t="s">
        <v>34</v>
      </c>
      <c r="B22">
        <v>61</v>
      </c>
      <c r="C22">
        <f t="shared" si="0"/>
        <v>63.5</v>
      </c>
      <c r="D22" t="s">
        <v>36</v>
      </c>
      <c r="E22" t="s">
        <v>47</v>
      </c>
      <c r="M22" s="2">
        <v>40706</v>
      </c>
      <c r="N22" t="s">
        <v>35</v>
      </c>
      <c r="O22" t="s">
        <v>62</v>
      </c>
    </row>
    <row r="23" spans="1:15">
      <c r="A23" t="s">
        <v>34</v>
      </c>
      <c r="B23">
        <v>63.5</v>
      </c>
      <c r="C23">
        <f t="shared" si="0"/>
        <v>64</v>
      </c>
      <c r="D23" t="s">
        <v>37</v>
      </c>
      <c r="E23" t="s">
        <v>49</v>
      </c>
      <c r="M23" s="2">
        <v>40706</v>
      </c>
      <c r="N23" t="s">
        <v>35</v>
      </c>
      <c r="O23" t="s">
        <v>72</v>
      </c>
    </row>
    <row r="24" spans="1:15">
      <c r="A24" t="s">
        <v>34</v>
      </c>
      <c r="B24">
        <v>64</v>
      </c>
      <c r="C24">
        <f t="shared" si="0"/>
        <v>65.5</v>
      </c>
      <c r="D24" t="s">
        <v>36</v>
      </c>
      <c r="E24" t="s">
        <v>47</v>
      </c>
      <c r="M24" s="2">
        <v>40706</v>
      </c>
      <c r="N24" t="s">
        <v>35</v>
      </c>
      <c r="O24" t="s">
        <v>62</v>
      </c>
    </row>
    <row r="25" spans="1:15">
      <c r="A25" t="s">
        <v>34</v>
      </c>
      <c r="B25">
        <v>65.5</v>
      </c>
      <c r="C25">
        <f t="shared" si="0"/>
        <v>65.8</v>
      </c>
      <c r="D25" t="s">
        <v>37</v>
      </c>
      <c r="E25" t="s">
        <v>49</v>
      </c>
      <c r="M25" s="2">
        <v>40706</v>
      </c>
      <c r="N25" t="s">
        <v>35</v>
      </c>
      <c r="O25" t="s">
        <v>71</v>
      </c>
    </row>
    <row r="26" spans="1:15">
      <c r="A26" t="s">
        <v>34</v>
      </c>
      <c r="B26">
        <v>65.8</v>
      </c>
      <c r="C26">
        <f t="shared" si="0"/>
        <v>66.2</v>
      </c>
      <c r="D26" t="s">
        <v>38</v>
      </c>
      <c r="E26" t="s">
        <v>49</v>
      </c>
      <c r="H26" t="s">
        <v>56</v>
      </c>
      <c r="M26" s="2">
        <v>40706</v>
      </c>
      <c r="N26" t="s">
        <v>35</v>
      </c>
      <c r="O26" t="s">
        <v>74</v>
      </c>
    </row>
    <row r="27" spans="1:15">
      <c r="A27" t="s">
        <v>34</v>
      </c>
      <c r="B27">
        <v>66.2</v>
      </c>
      <c r="C27">
        <f t="shared" si="0"/>
        <v>66.400000000000006</v>
      </c>
      <c r="D27" t="s">
        <v>39</v>
      </c>
      <c r="E27" t="s">
        <v>50</v>
      </c>
      <c r="M27" s="2">
        <v>40706</v>
      </c>
      <c r="N27" t="s">
        <v>35</v>
      </c>
      <c r="O27" t="s">
        <v>75</v>
      </c>
    </row>
    <row r="28" spans="1:15">
      <c r="A28" t="s">
        <v>34</v>
      </c>
      <c r="B28">
        <v>66.400000000000006</v>
      </c>
      <c r="C28">
        <f t="shared" si="0"/>
        <v>66.7</v>
      </c>
      <c r="D28" t="s">
        <v>38</v>
      </c>
      <c r="E28" t="s">
        <v>49</v>
      </c>
      <c r="H28" t="s">
        <v>56</v>
      </c>
      <c r="M28" s="2">
        <v>40706</v>
      </c>
      <c r="N28" t="s">
        <v>35</v>
      </c>
      <c r="O28" t="s">
        <v>71</v>
      </c>
    </row>
    <row r="29" spans="1:15">
      <c r="A29" t="s">
        <v>34</v>
      </c>
      <c r="B29">
        <v>66.7</v>
      </c>
      <c r="C29">
        <f t="shared" si="0"/>
        <v>66.8</v>
      </c>
      <c r="D29" t="s">
        <v>37</v>
      </c>
      <c r="E29" t="s">
        <v>49</v>
      </c>
      <c r="M29" s="2">
        <v>40706</v>
      </c>
      <c r="N29" t="s">
        <v>35</v>
      </c>
      <c r="O29" t="s">
        <v>76</v>
      </c>
    </row>
    <row r="30" spans="1:15">
      <c r="A30" t="s">
        <v>34</v>
      </c>
      <c r="B30">
        <v>66.8</v>
      </c>
      <c r="C30">
        <f t="shared" si="0"/>
        <v>66.900000000000006</v>
      </c>
      <c r="D30" t="s">
        <v>38</v>
      </c>
      <c r="E30" t="s">
        <v>49</v>
      </c>
      <c r="H30" t="s">
        <v>55</v>
      </c>
      <c r="M30" s="2">
        <v>40706</v>
      </c>
      <c r="N30" t="s">
        <v>35</v>
      </c>
      <c r="O30" t="s">
        <v>71</v>
      </c>
    </row>
    <row r="31" spans="1:15">
      <c r="A31" t="s">
        <v>34</v>
      </c>
      <c r="B31">
        <v>66.900000000000006</v>
      </c>
      <c r="C31">
        <f t="shared" si="0"/>
        <v>69.2</v>
      </c>
      <c r="D31" t="s">
        <v>38</v>
      </c>
      <c r="E31" t="s">
        <v>51</v>
      </c>
      <c r="H31" t="s">
        <v>54</v>
      </c>
      <c r="M31" s="2">
        <v>40706</v>
      </c>
      <c r="N31" t="s">
        <v>35</v>
      </c>
      <c r="O31" t="s">
        <v>77</v>
      </c>
    </row>
    <row r="32" spans="1:15">
      <c r="A32" t="s">
        <v>34</v>
      </c>
      <c r="B32">
        <v>69.2</v>
      </c>
      <c r="C32">
        <f>B33</f>
        <v>70</v>
      </c>
      <c r="D32" t="s">
        <v>37</v>
      </c>
      <c r="E32" t="s">
        <v>52</v>
      </c>
      <c r="G32" t="s">
        <v>53</v>
      </c>
      <c r="M32" s="2">
        <v>40706</v>
      </c>
      <c r="N32" t="s">
        <v>35</v>
      </c>
      <c r="O32" t="s">
        <v>78</v>
      </c>
    </row>
    <row r="33" spans="1:15">
      <c r="A33" t="s">
        <v>34</v>
      </c>
      <c r="B33">
        <v>70</v>
      </c>
      <c r="C33">
        <v>73</v>
      </c>
      <c r="D33" t="s">
        <v>38</v>
      </c>
      <c r="E33" t="s">
        <v>49</v>
      </c>
      <c r="H33" t="s">
        <v>54</v>
      </c>
      <c r="M33" s="2">
        <v>40706</v>
      </c>
      <c r="N33" t="s">
        <v>35</v>
      </c>
      <c r="O33" t="s">
        <v>79</v>
      </c>
    </row>
    <row r="34" spans="1:15">
      <c r="M34" s="2"/>
    </row>
    <row r="35" spans="1:15">
      <c r="M35" s="2"/>
    </row>
    <row r="36" spans="1:15">
      <c r="M36" s="2"/>
      <c r="O36" s="1"/>
    </row>
    <row r="37" spans="1:15">
      <c r="M37" s="2"/>
    </row>
    <row r="38" spans="1:15">
      <c r="M38" s="2"/>
    </row>
    <row r="39" spans="1:15">
      <c r="M39" s="2"/>
    </row>
    <row r="40" spans="1:15">
      <c r="M40" s="2"/>
    </row>
    <row r="41" spans="1:15">
      <c r="M41" s="2"/>
    </row>
    <row r="42" spans="1:15">
      <c r="M42" s="2"/>
    </row>
    <row r="43" spans="1:15">
      <c r="M43" s="2"/>
    </row>
    <row r="44" spans="1:15">
      <c r="M44" s="2"/>
    </row>
    <row r="45" spans="1:15">
      <c r="M45" s="2"/>
    </row>
    <row r="46" spans="1:15">
      <c r="M46" s="2"/>
    </row>
    <row r="47" spans="1:15">
      <c r="M47" s="2"/>
    </row>
    <row r="48" spans="1:15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5">
      <c r="M65" s="2"/>
    </row>
    <row r="66" spans="13:15">
      <c r="M66" s="2"/>
    </row>
    <row r="67" spans="13:15">
      <c r="M67" s="2"/>
    </row>
    <row r="68" spans="13:15">
      <c r="M68" s="2"/>
    </row>
    <row r="69" spans="13:15">
      <c r="M69" s="2"/>
    </row>
    <row r="70" spans="13:15">
      <c r="M70" s="2"/>
    </row>
    <row r="71" spans="13:15">
      <c r="M71" s="2"/>
    </row>
    <row r="72" spans="13:15">
      <c r="M72" s="2"/>
    </row>
    <row r="73" spans="13:15">
      <c r="M73" s="2"/>
    </row>
    <row r="74" spans="13:15">
      <c r="M74" s="2"/>
    </row>
    <row r="75" spans="13:15">
      <c r="M75" s="2"/>
    </row>
    <row r="76" spans="13:15">
      <c r="M76" s="2"/>
    </row>
    <row r="77" spans="13:15">
      <c r="M77" s="2"/>
      <c r="O77" s="1"/>
    </row>
    <row r="78" spans="13:15">
      <c r="M78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0"/>
  <sheetViews>
    <sheetView topLeftCell="A25" workbookViewId="0">
      <selection activeCell="C51" sqref="C51"/>
    </sheetView>
  </sheetViews>
  <sheetFormatPr defaultRowHeight="15"/>
  <sheetData>
    <row r="1" spans="1:4" ht="15.75" thickBot="1">
      <c r="A1" s="3" t="s">
        <v>0</v>
      </c>
      <c r="B1" s="3" t="s">
        <v>16</v>
      </c>
      <c r="C1" s="3" t="s">
        <v>17</v>
      </c>
      <c r="D1" s="3" t="s">
        <v>18</v>
      </c>
    </row>
    <row r="2" spans="1:4">
      <c r="A2" s="4" t="s">
        <v>34</v>
      </c>
      <c r="B2" s="5">
        <v>0</v>
      </c>
      <c r="C2" s="5">
        <v>0.06</v>
      </c>
      <c r="D2" s="5"/>
    </row>
    <row r="3" spans="1:4">
      <c r="A3" s="4" t="s">
        <v>34</v>
      </c>
      <c r="B3" s="5">
        <v>1</v>
      </c>
      <c r="C3" s="5">
        <v>0.15</v>
      </c>
      <c r="D3" s="5"/>
    </row>
    <row r="4" spans="1:4">
      <c r="A4" s="4" t="s">
        <v>34</v>
      </c>
      <c r="B4" s="5">
        <v>2.5</v>
      </c>
      <c r="C4" s="6">
        <v>0.08</v>
      </c>
      <c r="D4" s="5"/>
    </row>
    <row r="5" spans="1:4">
      <c r="A5" s="4" t="s">
        <v>34</v>
      </c>
      <c r="B5" s="5">
        <v>4</v>
      </c>
      <c r="C5" s="5">
        <v>0.85</v>
      </c>
      <c r="D5" s="5"/>
    </row>
    <row r="6" spans="1:4">
      <c r="A6" s="4" t="s">
        <v>34</v>
      </c>
      <c r="B6" s="5">
        <v>5.5</v>
      </c>
      <c r="C6" s="5">
        <v>0.24</v>
      </c>
      <c r="D6" s="5"/>
    </row>
    <row r="7" spans="1:4">
      <c r="A7" s="4" t="s">
        <v>34</v>
      </c>
      <c r="B7" s="5">
        <v>7</v>
      </c>
      <c r="C7" s="5">
        <v>0.28999999999999998</v>
      </c>
      <c r="D7" s="5"/>
    </row>
    <row r="8" spans="1:4">
      <c r="A8" s="4" t="s">
        <v>34</v>
      </c>
      <c r="B8" s="5">
        <v>8.5</v>
      </c>
      <c r="C8" s="5">
        <v>0.23</v>
      </c>
      <c r="D8" s="5"/>
    </row>
    <row r="9" spans="1:4">
      <c r="A9" s="4" t="s">
        <v>34</v>
      </c>
      <c r="B9" s="5">
        <v>10</v>
      </c>
      <c r="C9" s="5">
        <v>0.01</v>
      </c>
      <c r="D9" s="5"/>
    </row>
    <row r="10" spans="1:4">
      <c r="A10" s="4" t="s">
        <v>34</v>
      </c>
      <c r="B10" s="5">
        <v>11.5</v>
      </c>
      <c r="C10" s="5">
        <v>0.02</v>
      </c>
      <c r="D10" s="5"/>
    </row>
    <row r="11" spans="1:4">
      <c r="A11" s="4" t="s">
        <v>34</v>
      </c>
      <c r="B11" s="5">
        <v>12.2</v>
      </c>
      <c r="C11" s="5">
        <v>0.02</v>
      </c>
      <c r="D11" s="5"/>
    </row>
    <row r="12" spans="1:4">
      <c r="A12" s="4" t="s">
        <v>34</v>
      </c>
      <c r="B12" s="5">
        <v>12.9</v>
      </c>
      <c r="C12" s="5">
        <v>0.02</v>
      </c>
      <c r="D12" s="5"/>
    </row>
    <row r="13" spans="1:4">
      <c r="A13" s="4" t="s">
        <v>34</v>
      </c>
      <c r="B13" s="5">
        <v>14</v>
      </c>
      <c r="C13" s="5">
        <v>0.01</v>
      </c>
      <c r="D13" s="5"/>
    </row>
    <row r="14" spans="1:4">
      <c r="A14" s="4" t="s">
        <v>34</v>
      </c>
      <c r="B14" s="5">
        <v>15</v>
      </c>
      <c r="C14" s="5">
        <v>0.06</v>
      </c>
      <c r="D14" s="5"/>
    </row>
    <row r="15" spans="1:4">
      <c r="A15" s="4" t="s">
        <v>34</v>
      </c>
      <c r="B15" s="5">
        <v>16</v>
      </c>
      <c r="C15" s="5">
        <v>0.02</v>
      </c>
      <c r="D15" s="5"/>
    </row>
    <row r="16" spans="1:4">
      <c r="A16" s="4" t="s">
        <v>34</v>
      </c>
      <c r="B16" s="5">
        <v>20.5</v>
      </c>
      <c r="C16" s="5">
        <v>7.3999999999999996E-2</v>
      </c>
      <c r="D16" s="5"/>
    </row>
    <row r="17" spans="1:4">
      <c r="A17" s="4" t="s">
        <v>34</v>
      </c>
      <c r="B17" s="5">
        <v>22</v>
      </c>
      <c r="C17" s="5">
        <v>7.0000000000000007E-2</v>
      </c>
      <c r="D17" s="5"/>
    </row>
    <row r="18" spans="1:4">
      <c r="A18" s="4" t="s">
        <v>34</v>
      </c>
      <c r="B18" s="5">
        <v>23.5</v>
      </c>
      <c r="C18" s="5">
        <v>0.01</v>
      </c>
      <c r="D18" s="5"/>
    </row>
    <row r="19" spans="1:4">
      <c r="A19" s="4" t="s">
        <v>34</v>
      </c>
      <c r="B19" s="5">
        <v>24.6</v>
      </c>
      <c r="C19" s="5">
        <v>0.03</v>
      </c>
      <c r="D19" s="5"/>
    </row>
    <row r="20" spans="1:4">
      <c r="A20" s="4" t="s">
        <v>34</v>
      </c>
      <c r="B20" s="5">
        <v>25</v>
      </c>
      <c r="C20" s="5">
        <v>0.03</v>
      </c>
      <c r="D20" s="5"/>
    </row>
    <row r="21" spans="1:4">
      <c r="A21" s="4" t="s">
        <v>34</v>
      </c>
      <c r="B21" s="5">
        <v>26.5</v>
      </c>
      <c r="C21" s="5">
        <v>0.05</v>
      </c>
      <c r="D21" s="5"/>
    </row>
    <row r="22" spans="1:4">
      <c r="A22" s="4" t="s">
        <v>34</v>
      </c>
      <c r="B22" s="5">
        <v>31</v>
      </c>
      <c r="C22" s="5">
        <v>0.2</v>
      </c>
      <c r="D22" s="5"/>
    </row>
    <row r="23" spans="1:4">
      <c r="A23" s="4" t="s">
        <v>34</v>
      </c>
      <c r="B23" s="5">
        <v>32.5</v>
      </c>
      <c r="C23" s="5">
        <v>0.1</v>
      </c>
      <c r="D23" s="5"/>
    </row>
    <row r="24" spans="1:4">
      <c r="A24" s="4" t="s">
        <v>34</v>
      </c>
      <c r="B24" s="5">
        <v>34</v>
      </c>
      <c r="C24" s="5">
        <v>0.02</v>
      </c>
      <c r="D24" s="5"/>
    </row>
    <row r="25" spans="1:4">
      <c r="A25" s="4" t="s">
        <v>34</v>
      </c>
      <c r="B25" s="5">
        <v>35.5</v>
      </c>
      <c r="C25" s="5">
        <v>0.2</v>
      </c>
      <c r="D25" s="5"/>
    </row>
    <row r="26" spans="1:4">
      <c r="A26" s="4" t="s">
        <v>34</v>
      </c>
      <c r="B26" s="5">
        <v>37</v>
      </c>
      <c r="C26" s="5">
        <v>0.21</v>
      </c>
      <c r="D26" s="5"/>
    </row>
    <row r="27" spans="1:4">
      <c r="A27" s="4" t="s">
        <v>34</v>
      </c>
      <c r="B27" s="5">
        <v>38.5</v>
      </c>
      <c r="C27" s="5">
        <v>7.0000000000000007E-2</v>
      </c>
      <c r="D27" s="5"/>
    </row>
    <row r="28" spans="1:4">
      <c r="A28" s="4" t="s">
        <v>34</v>
      </c>
      <c r="B28" s="5">
        <v>40</v>
      </c>
      <c r="C28" s="5">
        <v>0.17</v>
      </c>
      <c r="D28" s="5"/>
    </row>
    <row r="29" spans="1:4">
      <c r="A29" s="4" t="s">
        <v>34</v>
      </c>
      <c r="B29" s="5">
        <v>40.5</v>
      </c>
      <c r="C29" s="5">
        <v>0.03</v>
      </c>
      <c r="D29" s="5"/>
    </row>
    <row r="30" spans="1:4">
      <c r="A30" s="4" t="s">
        <v>34</v>
      </c>
      <c r="B30" s="5">
        <v>43</v>
      </c>
      <c r="C30" s="5">
        <v>7.0000000000000007E-2</v>
      </c>
      <c r="D30" s="5"/>
    </row>
    <row r="31" spans="1:4">
      <c r="A31" s="4" t="s">
        <v>34</v>
      </c>
      <c r="B31" s="5">
        <v>44.5</v>
      </c>
      <c r="C31" s="5">
        <v>0.12</v>
      </c>
      <c r="D31" s="5"/>
    </row>
    <row r="32" spans="1:4">
      <c r="A32" s="4" t="s">
        <v>34</v>
      </c>
      <c r="B32" s="5">
        <v>46</v>
      </c>
      <c r="C32" s="6">
        <v>0.11</v>
      </c>
      <c r="D32" s="5"/>
    </row>
    <row r="33" spans="1:4">
      <c r="A33" s="4" t="s">
        <v>34</v>
      </c>
      <c r="B33" s="5">
        <v>47.5</v>
      </c>
      <c r="C33" s="5">
        <v>0.17</v>
      </c>
      <c r="D33" s="5"/>
    </row>
    <row r="34" spans="1:4">
      <c r="A34" s="4" t="s">
        <v>34</v>
      </c>
      <c r="B34" s="5">
        <v>49</v>
      </c>
      <c r="C34" s="5">
        <v>7.0000000000000007E-2</v>
      </c>
      <c r="D34" s="5"/>
    </row>
    <row r="35" spans="1:4">
      <c r="A35" s="4" t="s">
        <v>34</v>
      </c>
      <c r="B35" s="5">
        <v>52</v>
      </c>
      <c r="C35" s="5">
        <v>0.1</v>
      </c>
      <c r="D35" s="5"/>
    </row>
    <row r="36" spans="1:4">
      <c r="A36" s="4" t="s">
        <v>34</v>
      </c>
      <c r="B36" s="5">
        <v>54</v>
      </c>
      <c r="C36" s="5">
        <v>0.13</v>
      </c>
      <c r="D36" s="5"/>
    </row>
    <row r="37" spans="1:4">
      <c r="A37" s="4" t="s">
        <v>34</v>
      </c>
      <c r="B37" s="5">
        <v>55</v>
      </c>
      <c r="C37" s="5">
        <v>0.1</v>
      </c>
      <c r="D37" s="5"/>
    </row>
    <row r="38" spans="1:4">
      <c r="A38" s="4" t="s">
        <v>34</v>
      </c>
      <c r="B38" s="5">
        <v>56</v>
      </c>
      <c r="C38" s="5">
        <v>0.18</v>
      </c>
      <c r="D38" s="5"/>
    </row>
    <row r="39" spans="1:4">
      <c r="A39" s="4" t="s">
        <v>34</v>
      </c>
      <c r="B39" s="5">
        <v>57</v>
      </c>
      <c r="C39" s="5">
        <v>0.01</v>
      </c>
      <c r="D39" s="5"/>
    </row>
    <row r="40" spans="1:4">
      <c r="A40" s="4" t="s">
        <v>34</v>
      </c>
      <c r="B40" s="5">
        <v>59.5</v>
      </c>
      <c r="C40" s="5">
        <v>0.04</v>
      </c>
      <c r="D40" s="5"/>
    </row>
    <row r="41" spans="1:4">
      <c r="A41" s="4" t="s">
        <v>34</v>
      </c>
      <c r="B41" s="5">
        <v>62.5</v>
      </c>
      <c r="C41" s="5">
        <v>0.02</v>
      </c>
      <c r="D41" s="5"/>
    </row>
    <row r="42" spans="1:4">
      <c r="A42" s="4" t="s">
        <v>34</v>
      </c>
      <c r="B42" s="5">
        <v>64</v>
      </c>
      <c r="C42" s="5">
        <v>0.01</v>
      </c>
      <c r="D42" s="5"/>
    </row>
    <row r="43" spans="1:4">
      <c r="A43" s="4" t="s">
        <v>34</v>
      </c>
      <c r="B43" s="5">
        <v>65.5</v>
      </c>
      <c r="C43" s="5">
        <v>0.02</v>
      </c>
      <c r="D43" s="5"/>
    </row>
    <row r="44" spans="1:4">
      <c r="A44" s="4" t="s">
        <v>34</v>
      </c>
      <c r="B44" s="5">
        <v>66</v>
      </c>
      <c r="C44" s="5">
        <v>0.05</v>
      </c>
      <c r="D44" s="5"/>
    </row>
    <row r="45" spans="1:4">
      <c r="A45" s="4" t="s">
        <v>34</v>
      </c>
      <c r="B45" s="5">
        <v>67</v>
      </c>
      <c r="C45" s="5">
        <v>7.0000000000000007E-2</v>
      </c>
      <c r="D45" s="5"/>
    </row>
    <row r="46" spans="1:4">
      <c r="A46" s="4" t="s">
        <v>34</v>
      </c>
      <c r="B46" s="5">
        <v>68.599999999999994</v>
      </c>
      <c r="C46" s="5">
        <v>0.02</v>
      </c>
      <c r="D46" s="5"/>
    </row>
    <row r="47" spans="1:4">
      <c r="A47" s="4" t="s">
        <v>34</v>
      </c>
      <c r="B47" s="5">
        <v>69</v>
      </c>
      <c r="C47" s="5">
        <v>0.02</v>
      </c>
      <c r="D47" s="5"/>
    </row>
    <row r="48" spans="1:4">
      <c r="A48" s="4" t="s">
        <v>34</v>
      </c>
      <c r="B48" s="5">
        <v>70</v>
      </c>
      <c r="C48" s="5">
        <v>0.06</v>
      </c>
      <c r="D48" s="5"/>
    </row>
    <row r="49" spans="1:4">
      <c r="A49" s="4" t="s">
        <v>34</v>
      </c>
      <c r="B49" s="5">
        <v>71</v>
      </c>
      <c r="C49" s="5">
        <v>0.11</v>
      </c>
      <c r="D49" s="5"/>
    </row>
    <row r="50" spans="1:4">
      <c r="A50" s="4" t="s">
        <v>34</v>
      </c>
      <c r="B50" s="5">
        <v>73</v>
      </c>
      <c r="C50" s="5">
        <v>0.18</v>
      </c>
      <c r="D5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topLeftCell="A12" workbookViewId="0">
      <selection activeCell="A14" sqref="A14:XFD35"/>
    </sheetView>
  </sheetViews>
  <sheetFormatPr defaultRowHeight="15"/>
  <sheetData>
    <row r="1" spans="1:11">
      <c r="A1" s="1" t="s">
        <v>19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20</v>
      </c>
      <c r="B3" s="1" t="s">
        <v>15</v>
      </c>
      <c r="C3" s="1" t="s">
        <v>21</v>
      </c>
      <c r="D3" s="7">
        <v>40672</v>
      </c>
      <c r="E3" s="1" t="s">
        <v>22</v>
      </c>
      <c r="F3" s="1" t="s">
        <v>23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24</v>
      </c>
    </row>
    <row r="5" spans="1:11" ht="15.75" thickBot="1">
      <c r="A5" s="8" t="s">
        <v>25</v>
      </c>
      <c r="B5" s="9" t="s">
        <v>26</v>
      </c>
      <c r="C5" s="9" t="s">
        <v>27</v>
      </c>
      <c r="D5" s="9" t="s">
        <v>3</v>
      </c>
      <c r="E5" s="9" t="s">
        <v>28</v>
      </c>
      <c r="F5" s="9" t="s">
        <v>29</v>
      </c>
      <c r="G5" s="9" t="s">
        <v>30</v>
      </c>
      <c r="H5" s="10" t="s">
        <v>31</v>
      </c>
      <c r="I5" s="11" t="s">
        <v>32</v>
      </c>
      <c r="K5" s="12" t="s">
        <v>33</v>
      </c>
    </row>
    <row r="6" spans="1:11">
      <c r="A6" s="13">
        <v>10</v>
      </c>
      <c r="B6" s="14">
        <v>0.02</v>
      </c>
      <c r="C6" s="14"/>
      <c r="D6" s="14"/>
      <c r="E6" s="14">
        <v>119.6</v>
      </c>
      <c r="F6" s="14">
        <v>73.3</v>
      </c>
      <c r="G6" s="14">
        <v>120.3</v>
      </c>
      <c r="H6" s="15"/>
      <c r="I6" s="16">
        <f t="shared" ref="I6:I13" si="0">((G6-E6)/E6)*100</f>
        <v>0.58528428093645724</v>
      </c>
      <c r="K6">
        <f t="shared" ref="K6:K13" si="1">E6/(E6-F6)</f>
        <v>2.5831533477321815</v>
      </c>
    </row>
    <row r="7" spans="1:11">
      <c r="A7" s="17">
        <v>12.9</v>
      </c>
      <c r="B7" s="18">
        <v>0.08</v>
      </c>
      <c r="C7" s="18"/>
      <c r="D7" s="18"/>
      <c r="E7" s="18">
        <v>592.5</v>
      </c>
      <c r="F7" s="18">
        <v>305</v>
      </c>
      <c r="G7" s="18">
        <v>585.1</v>
      </c>
      <c r="H7" s="19"/>
      <c r="I7" s="16">
        <f t="shared" si="0"/>
        <v>-1.2489451476793212</v>
      </c>
      <c r="K7">
        <f t="shared" si="1"/>
        <v>2.0608695652173914</v>
      </c>
    </row>
    <row r="8" spans="1:11">
      <c r="A8" s="17">
        <v>45</v>
      </c>
      <c r="B8" s="18">
        <v>0.08</v>
      </c>
      <c r="C8" s="18"/>
      <c r="D8" s="18"/>
      <c r="E8" s="18">
        <v>354.2</v>
      </c>
      <c r="F8" s="18">
        <v>204.7</v>
      </c>
      <c r="G8" s="18">
        <v>353.3</v>
      </c>
      <c r="H8" s="19"/>
      <c r="I8" s="16">
        <f t="shared" si="0"/>
        <v>-0.25409373235459554</v>
      </c>
      <c r="K8">
        <f t="shared" si="1"/>
        <v>2.3692307692307693</v>
      </c>
    </row>
    <row r="9" spans="1:11">
      <c r="A9" s="17">
        <v>54</v>
      </c>
      <c r="B9" s="18">
        <v>0.1</v>
      </c>
      <c r="C9" s="18"/>
      <c r="D9" s="18"/>
      <c r="E9" s="18">
        <v>506</v>
      </c>
      <c r="F9" s="18">
        <v>277.3</v>
      </c>
      <c r="G9" s="18">
        <v>507.3</v>
      </c>
      <c r="H9" s="19"/>
      <c r="I9" s="16">
        <f t="shared" si="0"/>
        <v>0.25691699604743307</v>
      </c>
      <c r="K9">
        <f t="shared" si="1"/>
        <v>2.2125054656755574</v>
      </c>
    </row>
    <row r="10" spans="1:11">
      <c r="A10" s="17">
        <v>55.8</v>
      </c>
      <c r="B10" s="18">
        <v>7.0000000000000007E-2</v>
      </c>
      <c r="C10" s="18"/>
      <c r="D10" s="18"/>
      <c r="E10" s="18">
        <v>558.4</v>
      </c>
      <c r="F10" s="18">
        <v>364.5</v>
      </c>
      <c r="G10" s="18">
        <v>560.29999999999995</v>
      </c>
      <c r="H10" s="19"/>
      <c r="I10" s="16">
        <f t="shared" si="0"/>
        <v>0.34025787965615639</v>
      </c>
      <c r="K10">
        <f t="shared" si="1"/>
        <v>2.8798349664775658</v>
      </c>
    </row>
    <row r="11" spans="1:11">
      <c r="A11" s="17">
        <v>56.4</v>
      </c>
      <c r="B11" s="18">
        <v>0.16</v>
      </c>
      <c r="C11" s="18"/>
      <c r="D11" s="18"/>
      <c r="E11" s="18">
        <v>1153</v>
      </c>
      <c r="F11" s="18">
        <v>736.3</v>
      </c>
      <c r="G11" s="18">
        <v>1156.2</v>
      </c>
      <c r="H11" s="19"/>
      <c r="I11" s="16">
        <f t="shared" si="0"/>
        <v>0.27753686036427105</v>
      </c>
      <c r="K11">
        <f t="shared" si="1"/>
        <v>2.766978641708663</v>
      </c>
    </row>
    <row r="12" spans="1:11">
      <c r="A12" s="17">
        <v>69</v>
      </c>
      <c r="B12" s="18">
        <v>7.0000000000000007E-2</v>
      </c>
      <c r="C12" s="18"/>
      <c r="D12" s="18"/>
      <c r="E12" s="18">
        <v>516.70000000000005</v>
      </c>
      <c r="F12" s="18">
        <v>330.9</v>
      </c>
      <c r="G12" s="18">
        <v>517.5</v>
      </c>
      <c r="H12" s="19"/>
      <c r="I12" s="16">
        <f t="shared" si="0"/>
        <v>0.15482872072768616</v>
      </c>
      <c r="K12">
        <f t="shared" si="1"/>
        <v>2.7809472551130239</v>
      </c>
    </row>
    <row r="13" spans="1:11">
      <c r="A13" s="17">
        <v>73</v>
      </c>
      <c r="B13" s="18">
        <v>0.03</v>
      </c>
      <c r="C13" s="18"/>
      <c r="D13" s="18"/>
      <c r="E13" s="18">
        <v>289.5</v>
      </c>
      <c r="F13" s="18">
        <v>191.2</v>
      </c>
      <c r="G13" s="18">
        <v>290.7</v>
      </c>
      <c r="H13" s="19"/>
      <c r="I13" s="16">
        <f t="shared" si="0"/>
        <v>0.41450777202072148</v>
      </c>
      <c r="K13">
        <f t="shared" si="1"/>
        <v>2.9450661241098675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9" sqref="B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2011-06-20T02:30:29Z</dcterms:modified>
</cp:coreProperties>
</file>